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BINCDLVSPFS.grupocge.cl\OfCentral\COM_TODO\VATT\Proceso 2020-2023\Estudio de Valorizacion\Consultores\SYNEX\Inf Enviada\20200516 Obs Informe de avance N°2 v3\Trabajo\COMA\"/>
    </mc:Choice>
  </mc:AlternateContent>
  <xr:revisionPtr revIDLastSave="0" documentId="8_{0998777B-AE5B-43C4-8F4C-702E698DF3E0}" xr6:coauthVersionLast="44" xr6:coauthVersionMax="44" xr10:uidLastSave="{00000000-0000-0000-0000-000000000000}"/>
  <bookViews>
    <workbookView xWindow="-120" yWindow="-120" windowWidth="20730" windowHeight="11160" xr2:uid="{FC4BB89C-2E68-458B-8F1D-80B707E1510C}"/>
  </bookViews>
  <sheets>
    <sheet name="Of5-Tramos de Linea" sheetId="4" r:id="rId1"/>
    <sheet name="ModeloV4-Salida" sheetId="1" r:id="rId2"/>
    <sheet name="ModeloV4-TareasLineas" sheetId="2" r:id="rId3"/>
    <sheet name="ModeloV4_SE-Salida" sheetId="3" r:id="rId4"/>
  </sheets>
  <externalReferences>
    <externalReference r:id="rId5"/>
  </externalReferences>
  <definedNames>
    <definedName name="SET_TTl">[1]GeoPosicionamiento!$B$5:$B$168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Torres</author>
    <author>ltorres</author>
  </authors>
  <commentList>
    <comment ref="E7" authorId="0" shapeId="0" xr:uid="{1A9C48EC-D0C5-4C88-8FF4-F218A54C80BB}">
      <text>
        <r>
          <rPr>
            <sz val="9"/>
            <color indexed="81"/>
            <rFont val="Tahoma"/>
            <family val="2"/>
          </rPr>
          <t xml:space="preserve">En caso de SETs atendidas desde el mismo CO, en SET1 se debe colocar la SET mas próxima al CO
</t>
        </r>
      </text>
    </comment>
    <comment ref="R7" authorId="1" shapeId="0" xr:uid="{92AFDA86-7C47-49C0-9B90-A45D656FCF2A}">
      <text>
        <r>
          <rPr>
            <b/>
            <sz val="9"/>
            <color indexed="81"/>
            <rFont val="Tahoma"/>
            <family val="2"/>
          </rPr>
          <t>Cantidad de arboles podados según información suministrada por las empresas</t>
        </r>
      </text>
    </comment>
    <comment ref="Y7" authorId="1" shapeId="0" xr:uid="{355EEC32-7929-47F4-9BA4-E0FFCE939DF7}">
      <text>
        <r>
          <rPr>
            <b/>
            <sz val="9"/>
            <color indexed="81"/>
            <rFont val="Tahoma"/>
            <family val="2"/>
          </rPr>
          <t>Datos Relevados de planos.</t>
        </r>
      </text>
    </comment>
    <comment ref="Z7" authorId="1" shapeId="0" xr:uid="{21371FAE-1B03-4C9E-B7C5-6BC38B0C711B}">
      <text>
        <r>
          <rPr>
            <b/>
            <sz val="9"/>
            <color indexed="81"/>
            <rFont val="Tahoma"/>
            <family val="2"/>
          </rPr>
          <t>Datos relevados de planos.</t>
        </r>
      </text>
    </comment>
  </commentList>
</comments>
</file>

<file path=xl/sharedStrings.xml><?xml version="1.0" encoding="utf-8"?>
<sst xmlns="http://schemas.openxmlformats.org/spreadsheetml/2006/main" count="183" uniqueCount="120">
  <si>
    <t>CO_UNICO</t>
  </si>
  <si>
    <t>TRAMO SE/TRANSPORTE</t>
  </si>
  <si>
    <t>ID CO</t>
  </si>
  <si>
    <t>NOMBRE</t>
  </si>
  <si>
    <t>ID CUADRILLAS</t>
  </si>
  <si>
    <t>DESPLAZAMIENTO PR (km)</t>
  </si>
  <si>
    <t>DESPLAZAMIENTO NP (km)</t>
  </si>
  <si>
    <t>DESPLAZAMIENTO (km)</t>
  </si>
  <si>
    <t>DESPLAZAMIENTO PR (hs)</t>
  </si>
  <si>
    <t>DESPLAZAMIENTO NP (hs)</t>
  </si>
  <si>
    <t>DESPLAZAMIENTO (hs)</t>
  </si>
  <si>
    <t>CUADRILLAS DESPLAZAMIENTO ASIGNADO (km)</t>
  </si>
  <si>
    <t>CUADRILLAS DESPLAZAMIENTO ASIGNADO (horas)</t>
  </si>
  <si>
    <t>CUADRILLAS TAREAS (horas)</t>
  </si>
  <si>
    <t>CUADRILLAS (horas)</t>
  </si>
  <si>
    <t>REGIONAL</t>
  </si>
  <si>
    <t>PERNOCTE PR (noches)</t>
  </si>
  <si>
    <t>PERNOCTE NP (noches)</t>
  </si>
  <si>
    <t>PERNOCTE (noches)</t>
  </si>
  <si>
    <t>PERNOCTE ASIGADO(noches)</t>
  </si>
  <si>
    <t>SÁBADO/DOMINGO (cantidad)</t>
  </si>
  <si>
    <t>SÁBADO/DOMINGO ASIGADO (cantidad)</t>
  </si>
  <si>
    <t>COSTO FIJO CUADRILLA</t>
  </si>
  <si>
    <t>COSTO VARIABLE CUADRILLA</t>
  </si>
  <si>
    <t>COSTO MATERIALES</t>
  </si>
  <si>
    <t>PERNOCTE/VIATICOS</t>
  </si>
  <si>
    <t>COSTO TOTAL</t>
  </si>
  <si>
    <t>0 -&gt; Excluye</t>
  </si>
  <si>
    <t>Costo Horario Personal</t>
  </si>
  <si>
    <t>Costo Horario Vehiculos</t>
  </si>
  <si>
    <t>Costo Horario Herramientas</t>
  </si>
  <si>
    <t>N_126</t>
  </si>
  <si>
    <t>CO_1</t>
  </si>
  <si>
    <t>Salar 220-&gt;Calama Nueva 220</t>
  </si>
  <si>
    <t>CMLVA</t>
  </si>
  <si>
    <t>RE_1</t>
  </si>
  <si>
    <t>Hoja Salida de archivo ModeloV4.xlsm</t>
  </si>
  <si>
    <t>CMLVA: Cuadrilla de lavado de aislación</t>
  </si>
  <si>
    <t>Tramos</t>
  </si>
  <si>
    <t>Tramos de Transporte (tipo línea)</t>
  </si>
  <si>
    <t>Impulsores de cálculo de OPEX Tramo Transporte Linea (solo componente Línea)</t>
  </si>
  <si>
    <t>Frecuencias específicas de cálculo de OPEX Tramo Transporte Linea (solo componente Línea)</t>
  </si>
  <si>
    <t>BBDD</t>
  </si>
  <si>
    <t>ID</t>
  </si>
  <si>
    <t>DETALLE</t>
  </si>
  <si>
    <t>Tareas (Cantidad)</t>
  </si>
  <si>
    <t>Tension</t>
  </si>
  <si>
    <t>SET_1</t>
  </si>
  <si>
    <t>SET_2</t>
  </si>
  <si>
    <t>CO_2</t>
  </si>
  <si>
    <t>TIPO</t>
  </si>
  <si>
    <t>TRAMO_ATENDIDO_CO_1</t>
  </si>
  <si>
    <t>TRAMO_ATENDIDO_CO_2</t>
  </si>
  <si>
    <t>Desapeja_base</t>
  </si>
  <si>
    <t>Corte_poda</t>
  </si>
  <si>
    <t>Aisladores_polucion</t>
  </si>
  <si>
    <t>Conductor</t>
  </si>
  <si>
    <t>Estructura_Metalica</t>
  </si>
  <si>
    <t>Poste_Hormigon</t>
  </si>
  <si>
    <t>Aisladores_retencion</t>
  </si>
  <si>
    <t>Aisladores_suspension</t>
  </si>
  <si>
    <t>Electroductos</t>
  </si>
  <si>
    <t>Circuitos</t>
  </si>
  <si>
    <t>LavadoAisladores</t>
  </si>
  <si>
    <t>LimpiezaAisladores</t>
  </si>
  <si>
    <t>Corte</t>
  </si>
  <si>
    <t>Despeje</t>
  </si>
  <si>
    <t>EstructuraConAcero</t>
  </si>
  <si>
    <t>EstructuraConHormigon</t>
  </si>
  <si>
    <t>EstructurasSubEstacion</t>
  </si>
  <si>
    <t>Aisladores</t>
  </si>
  <si>
    <t>Conductor [m]</t>
  </si>
  <si>
    <t>Vano</t>
  </si>
  <si>
    <t>Amortiguadores</t>
  </si>
  <si>
    <t>DesconectadoresPanos</t>
  </si>
  <si>
    <t>EquiposCompensacionSerie</t>
  </si>
  <si>
    <t>Espaciadores</t>
  </si>
  <si>
    <t>InterruptoresPanos</t>
  </si>
  <si>
    <t>Medidoresfacturacion</t>
  </si>
  <si>
    <t>Pararrayos</t>
  </si>
  <si>
    <t>TransformadoresdeCorrientePanos</t>
  </si>
  <si>
    <t>TransformadoresdePotencial</t>
  </si>
  <si>
    <t>TransformadoresDePoder</t>
  </si>
  <si>
    <t>Calama Nueva</t>
  </si>
  <si>
    <t>Salar</t>
  </si>
  <si>
    <t>N_127</t>
  </si>
  <si>
    <t>Salar 220-&gt;Chuquicamata 220</t>
  </si>
  <si>
    <t>Chuquicamata</t>
  </si>
  <si>
    <t>Hoja TareasLineas de archivo ModeloV4.xlsm</t>
  </si>
  <si>
    <t>SE</t>
  </si>
  <si>
    <t>N/D</t>
  </si>
  <si>
    <t>Pernocte</t>
  </si>
  <si>
    <t>SE-N_5</t>
  </si>
  <si>
    <t>CMLSE</t>
  </si>
  <si>
    <t>SE-N_18</t>
  </si>
  <si>
    <t>CO_7</t>
  </si>
  <si>
    <t>Condores</t>
  </si>
  <si>
    <t>SE-N_55</t>
  </si>
  <si>
    <t>Parinacota</t>
  </si>
  <si>
    <t>Filtro aplicado: IdCuadrillas--&gt; CMLVA; TramoSE/Transporte--&gt;N_126</t>
  </si>
  <si>
    <t>Filtro aplicado: LavadoAisladores--&gt;-; Detalle--&gt;Salar</t>
  </si>
  <si>
    <t>Hoja Salida de archivo ModeloV4_SE.xlsm</t>
  </si>
  <si>
    <t>Filtros aplicados: Nombre--&gt; Calama Nueva, Condores, Parinacota; IdCuadrilla--&gt;CMLSE</t>
  </si>
  <si>
    <t>Propietario</t>
  </si>
  <si>
    <t>Id (según RE 244/19)</t>
  </si>
  <si>
    <t>TramoTransporte (según RE 244/19)</t>
  </si>
  <si>
    <t>Frecuencia media de lavado (veces/año)</t>
  </si>
  <si>
    <t>Cantidad de estructuras lavadas por año</t>
  </si>
  <si>
    <t>% de estructuras lavadas con trepado</t>
  </si>
  <si>
    <t>Tiempo medio de lavado por estructura con carro (minutos)</t>
  </si>
  <si>
    <t>Cantidad de arboles sujeto a poda por año</t>
  </si>
  <si>
    <t>Frecuencia media de poda (veces/año)</t>
  </si>
  <si>
    <t>Tiempo medio de poda por arbol (minutos)</t>
  </si>
  <si>
    <t>%  Km sujeto a acondicionamiento del suelo de la franja de servidumbre</t>
  </si>
  <si>
    <t>Frecuencia media de acondicionamiento (veces/año)</t>
  </si>
  <si>
    <t>Tiempo medio de acondicionamiento de suelo (minutos/km)</t>
  </si>
  <si>
    <t>Tipo de terreno</t>
  </si>
  <si>
    <t>TRANSEMEL</t>
  </si>
  <si>
    <t>Llano desierto</t>
  </si>
  <si>
    <t>Hoja "Tramos de Línea" de archivo "Caracterizacion_de_tramos_para_COMA (CGE - TRANSEMEL).xlsx" que acompaña respuesta del Of. Ord 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</si>
</sst>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-* #,##0.00_-;\-* #,##0.00_-;_-* &quot;-&quot;??_-;_-@_-"/>
    <numFmt numFmtId="165" formatCode="_ * #,##0_ ;_ * \-#,##0_ ;_ * &quot;-&quot;??_ ;_ @_ "/>
    <numFmt numFmtId="166" formatCode="_-* #,##0_-;\-* #,##0_-;_-* &quot;-&quot;??_-;_-@_-"/>
    <numFmt numFmtId="167" formatCode="_(* #,##0_);_(* \(#,##0\);_(* &quot;-&quot;??_);_(@_)"/>
    <numFmt numFmtId="168" formatCode="_ * #,##0.0_ ;_ * \-#,##0.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 tint="-0.249977111117893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6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61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horizontal="center"/>
    </xf>
    <xf numFmtId="43" fontId="0" fillId="0" borderId="0" xfId="1" applyFont="1"/>
    <xf numFmtId="43" fontId="0" fillId="0" borderId="0" xfId="0" applyNumberFormat="1"/>
    <xf numFmtId="164" fontId="0" fillId="0" borderId="0" xfId="0" applyNumberFormat="1"/>
    <xf numFmtId="165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6" fontId="3" fillId="0" borderId="0" xfId="0" applyNumberFormat="1" applyFont="1"/>
    <xf numFmtId="0" fontId="8" fillId="4" borderId="0" xfId="3" applyFont="1" applyFill="1" applyAlignment="1">
      <alignment horizontal="left" vertical="center"/>
    </xf>
    <xf numFmtId="3" fontId="8" fillId="4" borderId="0" xfId="3" applyNumberFormat="1" applyFont="1" applyFill="1" applyAlignment="1">
      <alignment vertical="center"/>
    </xf>
    <xf numFmtId="3" fontId="8" fillId="4" borderId="0" xfId="3" applyNumberFormat="1" applyFont="1" applyFill="1" applyAlignment="1">
      <alignment horizontal="center" vertical="center"/>
    </xf>
    <xf numFmtId="0" fontId="8" fillId="4" borderId="0" xfId="3" applyFont="1" applyFill="1" applyAlignment="1">
      <alignment vertical="center"/>
    </xf>
    <xf numFmtId="0" fontId="8" fillId="4" borderId="0" xfId="3" applyFont="1" applyFill="1" applyAlignment="1">
      <alignment horizontal="center" vertical="center"/>
    </xf>
    <xf numFmtId="0" fontId="9" fillId="4" borderId="0" xfId="3" applyFont="1" applyFill="1" applyAlignment="1">
      <alignment vertical="center"/>
    </xf>
    <xf numFmtId="0" fontId="8" fillId="3" borderId="0" xfId="3" applyFont="1" applyFill="1" applyAlignment="1">
      <alignment vertical="center"/>
    </xf>
    <xf numFmtId="167" fontId="8" fillId="3" borderId="0" xfId="3" applyNumberFormat="1" applyFont="1" applyFill="1" applyAlignment="1">
      <alignment vertical="center"/>
    </xf>
    <xf numFmtId="3" fontId="8" fillId="3" borderId="0" xfId="3" applyNumberFormat="1" applyFont="1" applyFill="1" applyAlignment="1">
      <alignment vertical="center"/>
    </xf>
    <xf numFmtId="3" fontId="8" fillId="3" borderId="0" xfId="3" applyNumberFormat="1" applyFont="1" applyFill="1" applyAlignment="1">
      <alignment horizontal="center" vertical="center"/>
    </xf>
    <xf numFmtId="0" fontId="8" fillId="3" borderId="0" xfId="3" applyFont="1" applyFill="1" applyAlignment="1">
      <alignment horizontal="center" vertical="center"/>
    </xf>
    <xf numFmtId="0" fontId="9" fillId="3" borderId="0" xfId="3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0" fillId="3" borderId="0" xfId="0" applyFill="1"/>
    <xf numFmtId="0" fontId="2" fillId="6" borderId="0" xfId="0" applyFont="1" applyFill="1" applyAlignment="1">
      <alignment horizontal="centerContinuous" vertical="center"/>
    </xf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43" fontId="10" fillId="3" borderId="0" xfId="1" applyFont="1" applyFill="1" applyAlignment="1">
      <alignment horizontal="center"/>
    </xf>
    <xf numFmtId="10" fontId="10" fillId="3" borderId="0" xfId="1" applyNumberFormat="1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10" fontId="14" fillId="7" borderId="0" xfId="2" applyNumberFormat="1" applyFont="1" applyFill="1" applyAlignment="1" applyProtection="1">
      <alignment horizontal="center" vertical="center"/>
      <protection locked="0"/>
    </xf>
    <xf numFmtId="1" fontId="14" fillId="7" borderId="0" xfId="1" applyNumberFormat="1" applyFont="1" applyFill="1" applyAlignment="1" applyProtection="1">
      <alignment horizontal="center" vertical="center"/>
      <protection locked="0"/>
    </xf>
    <xf numFmtId="1" fontId="14" fillId="7" borderId="0" xfId="2" applyNumberFormat="1" applyFont="1" applyFill="1" applyAlignment="1" applyProtection="1">
      <alignment horizontal="center" vertical="center"/>
      <protection locked="0"/>
    </xf>
    <xf numFmtId="9" fontId="0" fillId="3" borderId="0" xfId="0" applyNumberFormat="1" applyFill="1"/>
    <xf numFmtId="43" fontId="0" fillId="3" borderId="0" xfId="0" applyNumberFormat="1" applyFill="1"/>
    <xf numFmtId="43" fontId="15" fillId="7" borderId="0" xfId="1" applyFont="1" applyFill="1"/>
    <xf numFmtId="165" fontId="15" fillId="7" borderId="0" xfId="1" applyNumberFormat="1" applyFont="1" applyFill="1"/>
    <xf numFmtId="165" fontId="0" fillId="7" borderId="0" xfId="1" applyNumberFormat="1" applyFont="1" applyFill="1"/>
    <xf numFmtId="43" fontId="0" fillId="7" borderId="0" xfId="1" applyFont="1" applyFill="1"/>
    <xf numFmtId="43" fontId="16" fillId="7" borderId="0" xfId="1" applyFont="1" applyFill="1"/>
    <xf numFmtId="0" fontId="0" fillId="7" borderId="0" xfId="0" applyFill="1"/>
    <xf numFmtId="168" fontId="15" fillId="7" borderId="0" xfId="1" applyNumberFormat="1" applyFont="1" applyFill="1"/>
    <xf numFmtId="43" fontId="0" fillId="3" borderId="0" xfId="1" applyFont="1" applyFill="1"/>
    <xf numFmtId="165" fontId="0" fillId="3" borderId="0" xfId="1" applyNumberFormat="1" applyFont="1" applyFill="1"/>
    <xf numFmtId="43" fontId="17" fillId="3" borderId="0" xfId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43" fontId="15" fillId="0" borderId="0" xfId="1" applyFont="1" applyAlignment="1">
      <alignment horizontal="center"/>
    </xf>
    <xf numFmtId="43" fontId="6" fillId="0" borderId="0" xfId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3" fillId="0" borderId="0" xfId="0" applyNumberFormat="1" applyFont="1"/>
    <xf numFmtId="43" fontId="16" fillId="0" borderId="0" xfId="1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9" fontId="0" fillId="0" borderId="0" xfId="0" applyNumberFormat="1" applyAlignment="1">
      <alignment horizontal="center"/>
    </xf>
  </cellXfs>
  <cellStyles count="4">
    <cellStyle name="Énfasis3" xfId="3" builtinId="37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_TODO/VATT/Proceso%202020-2023/Estudio%20de%20Valorizacion/Consultores/SYNEX/Inf%20Recibida/20200508%20Informe%20avance%202%20v3/Anexos%20COMA/Anexo%20COMA_3%20Modelo_rev1/OyM_Directos/ModeloV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_Generales"/>
      <sheetName val="TramosTLineas"/>
      <sheetName val="TramosSubestaciones"/>
      <sheetName val="GeoPosicionamiento"/>
      <sheetName val="TareasLineas"/>
      <sheetName val="OYM_Lineas"/>
      <sheetName val="OYM_Lineas_Salida_PR"/>
      <sheetName val="OYM_Lineas_Salida_NP"/>
      <sheetName val="Salida"/>
      <sheetName val="Salida_EC_Lin"/>
    </sheetNames>
    <sheetDataSet>
      <sheetData sheetId="0"/>
      <sheetData sheetId="1"/>
      <sheetData sheetId="2"/>
      <sheetData sheetId="3">
        <row r="5">
          <cell r="B5" t="str">
            <v>Alto Jahuel</v>
          </cell>
        </row>
        <row r="6">
          <cell r="B6" t="str">
            <v>Ancoa</v>
          </cell>
        </row>
        <row r="7">
          <cell r="B7" t="str">
            <v>Atacama</v>
          </cell>
        </row>
        <row r="8">
          <cell r="B8" t="str">
            <v>Bureo</v>
          </cell>
        </row>
        <row r="9">
          <cell r="B9" t="str">
            <v>Calama Nueva</v>
          </cell>
        </row>
        <row r="10">
          <cell r="B10" t="str">
            <v>Candelaria</v>
          </cell>
        </row>
        <row r="11">
          <cell r="B11" t="str">
            <v>Cardones</v>
          </cell>
        </row>
        <row r="12">
          <cell r="B12" t="str">
            <v>Carrera Pinto</v>
          </cell>
        </row>
        <row r="13">
          <cell r="B13" t="str">
            <v>Cautin</v>
          </cell>
        </row>
        <row r="14">
          <cell r="B14" t="str">
            <v>Cerro Navia</v>
          </cell>
        </row>
        <row r="15">
          <cell r="B15" t="str">
            <v>Charrua</v>
          </cell>
        </row>
        <row r="16">
          <cell r="B16" t="str">
            <v>Chena</v>
          </cell>
        </row>
        <row r="17">
          <cell r="B17" t="str">
            <v>Chiloe</v>
          </cell>
        </row>
        <row r="18">
          <cell r="B18" t="str">
            <v>Chuquicamata</v>
          </cell>
        </row>
        <row r="19">
          <cell r="B19" t="str">
            <v>Ciruelos</v>
          </cell>
        </row>
        <row r="20">
          <cell r="B20" t="str">
            <v>Colbun</v>
          </cell>
        </row>
        <row r="21">
          <cell r="B21" t="str">
            <v>Concepcion</v>
          </cell>
        </row>
        <row r="22">
          <cell r="B22" t="str">
            <v>Condores</v>
          </cell>
        </row>
        <row r="23">
          <cell r="B23" t="str">
            <v>Crucero</v>
          </cell>
        </row>
        <row r="24">
          <cell r="B24" t="str">
            <v>Cumbre</v>
          </cell>
        </row>
        <row r="25">
          <cell r="B25" t="str">
            <v>Diego de Almagro</v>
          </cell>
        </row>
        <row r="26">
          <cell r="B26" t="str">
            <v>Don Goyo</v>
          </cell>
        </row>
        <row r="27">
          <cell r="B27" t="str">
            <v>Don Hector</v>
          </cell>
        </row>
        <row r="28">
          <cell r="B28" t="str">
            <v>Duqueco</v>
          </cell>
        </row>
        <row r="29">
          <cell r="B29" t="str">
            <v>El Cobre</v>
          </cell>
        </row>
        <row r="30">
          <cell r="B30" t="str">
            <v>Encuentro</v>
          </cell>
        </row>
        <row r="31">
          <cell r="B31" t="str">
            <v>Esperanza SING</v>
          </cell>
        </row>
        <row r="32">
          <cell r="B32" t="str">
            <v>Hualpen</v>
          </cell>
        </row>
        <row r="33">
          <cell r="B33" t="str">
            <v>Itahue</v>
          </cell>
        </row>
        <row r="34">
          <cell r="B34" t="str">
            <v>Kapatur</v>
          </cell>
        </row>
        <row r="35">
          <cell r="B35" t="str">
            <v>La Cebada</v>
          </cell>
        </row>
        <row r="36">
          <cell r="B36" t="str">
            <v>Laberinto</v>
          </cell>
        </row>
        <row r="37">
          <cell r="B37" t="str">
            <v>Lagunas</v>
          </cell>
        </row>
        <row r="38">
          <cell r="B38" t="str">
            <v>Lagunillas</v>
          </cell>
        </row>
        <row r="39">
          <cell r="B39" t="str">
            <v>Las Palmas</v>
          </cell>
        </row>
        <row r="40">
          <cell r="B40" t="str">
            <v>Lo Aguirre</v>
          </cell>
        </row>
        <row r="41">
          <cell r="B41" t="str">
            <v>Los Changos</v>
          </cell>
        </row>
        <row r="42">
          <cell r="B42" t="str">
            <v>Los Maquis</v>
          </cell>
        </row>
        <row r="43">
          <cell r="B43" t="str">
            <v>Los Peumos</v>
          </cell>
        </row>
        <row r="44">
          <cell r="B44" t="str">
            <v>Los Vilos</v>
          </cell>
        </row>
        <row r="45">
          <cell r="B45" t="str">
            <v>Maipo</v>
          </cell>
        </row>
        <row r="46">
          <cell r="B46" t="str">
            <v>Maitencillo</v>
          </cell>
        </row>
        <row r="47">
          <cell r="B47" t="str">
            <v>Maria Elena</v>
          </cell>
        </row>
        <row r="48">
          <cell r="B48" t="str">
            <v>Melipulli</v>
          </cell>
        </row>
        <row r="49">
          <cell r="B49" t="str">
            <v>Miraje</v>
          </cell>
        </row>
        <row r="50">
          <cell r="B50" t="str">
            <v>Mulchen</v>
          </cell>
        </row>
        <row r="51">
          <cell r="B51" t="str">
            <v>Neptuno</v>
          </cell>
        </row>
        <row r="52">
          <cell r="B52" t="str">
            <v>Nogales</v>
          </cell>
        </row>
        <row r="53">
          <cell r="B53" t="str">
            <v>Nueva Alto Melipilla</v>
          </cell>
        </row>
        <row r="54">
          <cell r="B54" t="str">
            <v>Nueva Cardones</v>
          </cell>
        </row>
        <row r="55">
          <cell r="B55" t="str">
            <v>Nueva Pichirropulli</v>
          </cell>
        </row>
        <row r="56">
          <cell r="B56" t="str">
            <v>Nueva Victoria</v>
          </cell>
        </row>
        <row r="57">
          <cell r="B57" t="str">
            <v>O Higgins</v>
          </cell>
        </row>
        <row r="58">
          <cell r="B58" t="str">
            <v>Pan de Azucar</v>
          </cell>
        </row>
        <row r="59">
          <cell r="B59" t="str">
            <v>Parinacota</v>
          </cell>
        </row>
        <row r="60">
          <cell r="B60" t="str">
            <v>Polpaico</v>
          </cell>
        </row>
        <row r="61">
          <cell r="B61" t="str">
            <v>Pozo Almonte</v>
          </cell>
        </row>
        <row r="62">
          <cell r="B62" t="str">
            <v>Puente Negro</v>
          </cell>
        </row>
        <row r="63">
          <cell r="B63" t="str">
            <v>Puerto Montt</v>
          </cell>
        </row>
        <row r="64">
          <cell r="B64" t="str">
            <v>Punta Colorada</v>
          </cell>
        </row>
        <row r="65">
          <cell r="B65" t="str">
            <v>Punta Sierra</v>
          </cell>
        </row>
        <row r="66">
          <cell r="B66" t="str">
            <v>Quilapilun</v>
          </cell>
        </row>
        <row r="67">
          <cell r="B67" t="str">
            <v>Quillagua</v>
          </cell>
        </row>
        <row r="68">
          <cell r="B68" t="str">
            <v>Quillota</v>
          </cell>
        </row>
        <row r="69">
          <cell r="B69" t="str">
            <v>Rahue</v>
          </cell>
        </row>
        <row r="70">
          <cell r="B70" t="str">
            <v>Rapel</v>
          </cell>
        </row>
        <row r="71">
          <cell r="B71" t="str">
            <v>S. San Andres</v>
          </cell>
        </row>
        <row r="72">
          <cell r="B72" t="str">
            <v>Salar</v>
          </cell>
        </row>
        <row r="73">
          <cell r="B73" t="str">
            <v>San Luis</v>
          </cell>
        </row>
        <row r="74">
          <cell r="B74" t="str">
            <v>San Simon</v>
          </cell>
        </row>
        <row r="75">
          <cell r="B75" t="str">
            <v>Tap Central Santa Marta</v>
          </cell>
        </row>
        <row r="76">
          <cell r="B76" t="str">
            <v>Tap Chicureo</v>
          </cell>
        </row>
        <row r="77">
          <cell r="B77" t="str">
            <v>Tap Doña Carmen</v>
          </cell>
        </row>
        <row r="78">
          <cell r="B78" t="str">
            <v>Tap El Manzano</v>
          </cell>
        </row>
        <row r="79">
          <cell r="B79" t="str">
            <v>Tap El Romero</v>
          </cell>
        </row>
        <row r="80">
          <cell r="B80" t="str">
            <v>Tap Enlace</v>
          </cell>
        </row>
        <row r="81">
          <cell r="B81" t="str">
            <v>Tap off Sierra Gorda Eolico</v>
          </cell>
        </row>
        <row r="82">
          <cell r="B82" t="str">
            <v>Tarapaca</v>
          </cell>
        </row>
        <row r="83">
          <cell r="B83" t="str">
            <v>Temuco</v>
          </cell>
        </row>
        <row r="84">
          <cell r="B84" t="str">
            <v>Tinguiririca</v>
          </cell>
        </row>
        <row r="85">
          <cell r="B85" t="str">
            <v>Valdivia</v>
          </cell>
        </row>
        <row r="115">
          <cell r="B115" t="str">
            <v>&lt;&lt;FIN&gt;&gt;</v>
          </cell>
        </row>
        <row r="117">
          <cell r="B117" t="str">
            <v>DETALLE</v>
          </cell>
        </row>
        <row r="118">
          <cell r="B118" t="str">
            <v>Cerros de Huichahue</v>
          </cell>
        </row>
        <row r="119">
          <cell r="B119" t="str">
            <v>El Rosal</v>
          </cell>
        </row>
        <row r="120">
          <cell r="B120" t="str">
            <v>El Salto</v>
          </cell>
        </row>
        <row r="121">
          <cell r="B121" t="str">
            <v>Kimal</v>
          </cell>
        </row>
        <row r="122">
          <cell r="B122" t="str">
            <v>Nueva Diego de Almagro</v>
          </cell>
        </row>
        <row r="123">
          <cell r="B123" t="str">
            <v>Nueva Lampa</v>
          </cell>
        </row>
        <row r="124">
          <cell r="B124" t="str">
            <v>Nueva Pan de Azucar</v>
          </cell>
        </row>
        <row r="125">
          <cell r="B125" t="str">
            <v>Nueva Puerto Montt</v>
          </cell>
        </row>
        <row r="126">
          <cell r="B126" t="str">
            <v>Pargua</v>
          </cell>
        </row>
        <row r="127">
          <cell r="B127" t="str">
            <v>Rio Malleco</v>
          </cell>
        </row>
        <row r="128">
          <cell r="B128" t="str">
            <v>Rio Tolten</v>
          </cell>
        </row>
        <row r="129">
          <cell r="B129" t="str">
            <v>Tap Off Santa Isabel</v>
          </cell>
        </row>
        <row r="130">
          <cell r="B130" t="str">
            <v>Buin</v>
          </cell>
        </row>
        <row r="131">
          <cell r="B131" t="str">
            <v>Los Almendros</v>
          </cell>
        </row>
        <row r="132">
          <cell r="B132" t="str">
            <v>Nueva Charrua</v>
          </cell>
        </row>
        <row r="133">
          <cell r="B133" t="str">
            <v>Algarrobal</v>
          </cell>
        </row>
        <row r="134">
          <cell r="B134" t="str">
            <v>Metrenco</v>
          </cell>
        </row>
        <row r="135">
          <cell r="B135" t="str">
            <v>Cerro Navia Desf</v>
          </cell>
        </row>
        <row r="136">
          <cell r="B136" t="str">
            <v>Trebol</v>
          </cell>
        </row>
        <row r="137">
          <cell r="B137" t="str">
            <v>Nueva Ancud</v>
          </cell>
        </row>
        <row r="138">
          <cell r="B138" t="str">
            <v>Nueva Chuquicamata</v>
          </cell>
        </row>
        <row r="139">
          <cell r="B139" t="str">
            <v>Lastarria</v>
          </cell>
        </row>
        <row r="140">
          <cell r="B140" t="str">
            <v>Los Varones</v>
          </cell>
        </row>
        <row r="141">
          <cell r="B141" t="str">
            <v>Centinela</v>
          </cell>
        </row>
        <row r="142">
          <cell r="B142" t="str">
            <v>Guindo</v>
          </cell>
        </row>
        <row r="143">
          <cell r="B143" t="str">
            <v>Nueva Zaldivar</v>
          </cell>
        </row>
        <row r="144">
          <cell r="B144" t="str">
            <v>Nueva Pozo Almonte</v>
          </cell>
        </row>
        <row r="145">
          <cell r="B145" t="str">
            <v>Rio Aconcagua</v>
          </cell>
        </row>
        <row r="146">
          <cell r="B146" t="str">
            <v>Alto Melipilla</v>
          </cell>
        </row>
        <row r="147">
          <cell r="B147" t="str">
            <v>Nueva Valdivia</v>
          </cell>
        </row>
        <row r="148">
          <cell r="B148" t="str">
            <v>Frutillar Norte</v>
          </cell>
        </row>
        <row r="149">
          <cell r="B149" t="str">
            <v>Llanquihue</v>
          </cell>
        </row>
        <row r="150">
          <cell r="B150" t="str">
            <v>Agua Santa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A224A-4FF9-4267-913F-B6867F0E00A4}">
  <dimension ref="A1:O4"/>
  <sheetViews>
    <sheetView tabSelected="1" workbookViewId="0">
      <selection activeCell="F3" sqref="F3"/>
    </sheetView>
  </sheetViews>
  <sheetFormatPr baseColWidth="10" defaultRowHeight="15" x14ac:dyDescent="0.25"/>
  <sheetData>
    <row r="1" spans="1:15" x14ac:dyDescent="0.25">
      <c r="A1" t="s">
        <v>119</v>
      </c>
    </row>
    <row r="3" spans="1:15" ht="135" x14ac:dyDescent="0.25">
      <c r="A3" s="58" t="s">
        <v>103</v>
      </c>
      <c r="B3" s="49" t="s">
        <v>104</v>
      </c>
      <c r="C3" s="49" t="s">
        <v>105</v>
      </c>
      <c r="D3" s="49" t="s">
        <v>106</v>
      </c>
      <c r="E3" s="49" t="s">
        <v>107</v>
      </c>
      <c r="F3" s="49" t="s">
        <v>107</v>
      </c>
      <c r="G3" s="49" t="s">
        <v>108</v>
      </c>
      <c r="H3" s="49" t="s">
        <v>109</v>
      </c>
      <c r="I3" s="49" t="s">
        <v>110</v>
      </c>
      <c r="J3" s="49" t="s">
        <v>111</v>
      </c>
      <c r="K3" s="49" t="s">
        <v>112</v>
      </c>
      <c r="L3" s="49" t="s">
        <v>113</v>
      </c>
      <c r="M3" s="49" t="s">
        <v>114</v>
      </c>
      <c r="N3" s="49" t="s">
        <v>115</v>
      </c>
      <c r="O3" s="49" t="s">
        <v>116</v>
      </c>
    </row>
    <row r="4" spans="1:15" x14ac:dyDescent="0.25">
      <c r="A4" t="s">
        <v>117</v>
      </c>
      <c r="B4" s="6" t="s">
        <v>31</v>
      </c>
      <c r="C4" s="59" t="s">
        <v>33</v>
      </c>
      <c r="D4" s="6">
        <v>2</v>
      </c>
      <c r="E4" s="6">
        <v>120</v>
      </c>
      <c r="F4" s="6">
        <v>120</v>
      </c>
      <c r="G4" s="60">
        <v>1</v>
      </c>
      <c r="H4" s="6">
        <v>30</v>
      </c>
      <c r="I4" s="6">
        <v>0</v>
      </c>
      <c r="J4" s="6">
        <v>0</v>
      </c>
      <c r="K4" s="6">
        <v>0</v>
      </c>
      <c r="L4" s="60">
        <v>0</v>
      </c>
      <c r="M4" s="6">
        <v>0</v>
      </c>
      <c r="N4" s="6">
        <v>0</v>
      </c>
      <c r="O4" s="6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73E3-A7B9-4208-BFAE-555777D75769}">
  <dimension ref="A1:AN6"/>
  <sheetViews>
    <sheetView workbookViewId="0">
      <selection activeCell="A6" sqref="A6"/>
    </sheetView>
  </sheetViews>
  <sheetFormatPr baseColWidth="10" defaultRowHeight="15" x14ac:dyDescent="0.25"/>
  <sheetData>
    <row r="1" spans="1:40" x14ac:dyDescent="0.25">
      <c r="A1" t="s">
        <v>36</v>
      </c>
    </row>
    <row r="2" spans="1:40" x14ac:dyDescent="0.25">
      <c r="A2" t="s">
        <v>37</v>
      </c>
    </row>
    <row r="3" spans="1:40" x14ac:dyDescent="0.25">
      <c r="A3" t="s">
        <v>99</v>
      </c>
    </row>
    <row r="4" spans="1:40" ht="90" x14ac:dyDescent="0.25">
      <c r="A4" s="1"/>
      <c r="B4" s="1"/>
      <c r="C4" s="1"/>
      <c r="D4" s="1"/>
      <c r="E4" s="1"/>
      <c r="F4" s="2"/>
      <c r="G4" s="2"/>
      <c r="H4" s="3" t="s">
        <v>0</v>
      </c>
      <c r="I4" s="3" t="s">
        <v>1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7</v>
      </c>
      <c r="P4" s="3" t="s">
        <v>8</v>
      </c>
      <c r="Q4" s="3" t="s">
        <v>9</v>
      </c>
      <c r="R4" s="3" t="s">
        <v>10</v>
      </c>
      <c r="S4" s="4" t="s">
        <v>11</v>
      </c>
      <c r="T4" s="4" t="s">
        <v>12</v>
      </c>
      <c r="U4" s="3" t="s">
        <v>13</v>
      </c>
      <c r="V4" s="3" t="s">
        <v>14</v>
      </c>
      <c r="W4" s="3" t="s">
        <v>15</v>
      </c>
      <c r="X4" s="3" t="s">
        <v>16</v>
      </c>
      <c r="Y4" s="3" t="s">
        <v>17</v>
      </c>
      <c r="Z4" s="3" t="s">
        <v>18</v>
      </c>
      <c r="AA4" s="3" t="s">
        <v>19</v>
      </c>
      <c r="AB4" s="3"/>
      <c r="AC4" s="3" t="s">
        <v>20</v>
      </c>
      <c r="AD4" s="3" t="s">
        <v>21</v>
      </c>
      <c r="AE4" s="3"/>
      <c r="AF4" s="3" t="s">
        <v>22</v>
      </c>
      <c r="AG4" s="3" t="s">
        <v>23</v>
      </c>
      <c r="AH4" s="3" t="s">
        <v>24</v>
      </c>
      <c r="AI4" s="3" t="s">
        <v>25</v>
      </c>
      <c r="AJ4" s="3" t="s">
        <v>26</v>
      </c>
      <c r="AK4" s="3" t="s">
        <v>27</v>
      </c>
      <c r="AL4" s="3" t="s">
        <v>28</v>
      </c>
      <c r="AM4" s="3" t="s">
        <v>29</v>
      </c>
      <c r="AN4" s="3" t="s">
        <v>30</v>
      </c>
    </row>
    <row r="5" spans="1:40" x14ac:dyDescent="0.25">
      <c r="A5" s="5">
        <v>122</v>
      </c>
      <c r="B5" s="5">
        <v>7</v>
      </c>
      <c r="C5" s="5">
        <v>109</v>
      </c>
      <c r="D5" s="5">
        <v>1</v>
      </c>
      <c r="E5" s="5">
        <v>1</v>
      </c>
      <c r="F5">
        <v>1</v>
      </c>
      <c r="G5">
        <v>1</v>
      </c>
      <c r="H5" t="b">
        <v>1</v>
      </c>
      <c r="I5" s="6" t="s">
        <v>31</v>
      </c>
      <c r="J5" s="6" t="s">
        <v>32</v>
      </c>
      <c r="K5" s="6" t="s">
        <v>33</v>
      </c>
      <c r="L5" s="6" t="s">
        <v>34</v>
      </c>
      <c r="M5" s="7">
        <v>0</v>
      </c>
      <c r="N5" s="7">
        <v>0</v>
      </c>
      <c r="O5" s="8">
        <v>0</v>
      </c>
      <c r="P5" s="7">
        <v>0</v>
      </c>
      <c r="Q5" s="7">
        <v>0</v>
      </c>
      <c r="R5" s="7">
        <v>0</v>
      </c>
      <c r="S5" s="9">
        <v>0</v>
      </c>
      <c r="T5" s="7">
        <v>0</v>
      </c>
      <c r="U5" s="7">
        <v>0</v>
      </c>
      <c r="V5" s="7">
        <v>0</v>
      </c>
      <c r="W5" t="s">
        <v>35</v>
      </c>
      <c r="X5" s="10">
        <v>0</v>
      </c>
      <c r="Y5" s="10">
        <v>0</v>
      </c>
      <c r="Z5" s="10">
        <v>0</v>
      </c>
      <c r="AA5" s="11">
        <v>0</v>
      </c>
      <c r="AC5">
        <v>0</v>
      </c>
      <c r="AD5">
        <v>0</v>
      </c>
      <c r="AF5" s="12">
        <v>0</v>
      </c>
      <c r="AG5" s="9">
        <v>0</v>
      </c>
      <c r="AH5" s="10">
        <v>0</v>
      </c>
      <c r="AI5" s="9">
        <v>0</v>
      </c>
      <c r="AJ5" s="13">
        <v>0</v>
      </c>
      <c r="AK5">
        <v>1</v>
      </c>
      <c r="AL5" s="9">
        <v>0</v>
      </c>
      <c r="AM5" s="9">
        <v>0</v>
      </c>
      <c r="AN5" s="9">
        <v>0</v>
      </c>
    </row>
    <row r="6" spans="1:40" x14ac:dyDescent="0.25">
      <c r="A6" s="5">
        <v>122</v>
      </c>
      <c r="B6" s="5">
        <v>7</v>
      </c>
      <c r="C6" s="5">
        <v>109</v>
      </c>
      <c r="D6" s="5">
        <v>2</v>
      </c>
      <c r="E6" s="5">
        <v>1</v>
      </c>
      <c r="F6">
        <v>0</v>
      </c>
      <c r="G6">
        <v>0</v>
      </c>
      <c r="H6" t="b">
        <v>1</v>
      </c>
      <c r="I6" s="6" t="s">
        <v>31</v>
      </c>
      <c r="J6" s="6" t="s">
        <v>32</v>
      </c>
      <c r="K6" s="6" t="s">
        <v>33</v>
      </c>
      <c r="L6" s="6" t="s">
        <v>34</v>
      </c>
      <c r="M6" s="7">
        <v>0</v>
      </c>
      <c r="N6" s="7">
        <v>0</v>
      </c>
      <c r="O6" s="8">
        <v>0</v>
      </c>
      <c r="P6" s="7">
        <v>0</v>
      </c>
      <c r="Q6" s="7">
        <v>0</v>
      </c>
      <c r="R6" s="7">
        <v>0</v>
      </c>
      <c r="S6" s="9">
        <v>0</v>
      </c>
      <c r="T6" s="7">
        <v>0</v>
      </c>
      <c r="U6" s="7">
        <v>0</v>
      </c>
      <c r="V6" s="7">
        <v>0</v>
      </c>
      <c r="W6" t="s">
        <v>35</v>
      </c>
      <c r="X6" s="10">
        <v>0</v>
      </c>
      <c r="Y6" s="10">
        <v>0</v>
      </c>
      <c r="Z6" s="10">
        <v>0</v>
      </c>
      <c r="AA6" s="11">
        <v>0</v>
      </c>
      <c r="AC6">
        <v>0</v>
      </c>
      <c r="AD6">
        <v>0</v>
      </c>
      <c r="AF6" s="12">
        <v>0</v>
      </c>
      <c r="AG6" s="9">
        <v>0</v>
      </c>
      <c r="AH6" s="10">
        <v>0</v>
      </c>
      <c r="AI6" s="9">
        <v>0</v>
      </c>
      <c r="AJ6" s="13">
        <v>0</v>
      </c>
      <c r="AK6">
        <v>1</v>
      </c>
      <c r="AL6" s="9">
        <v>0</v>
      </c>
      <c r="AM6" s="9">
        <v>0</v>
      </c>
      <c r="AN6" s="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2C41B-72F4-4B8C-9D2F-6359274D4D75}">
  <dimension ref="A1:BR9"/>
  <sheetViews>
    <sheetView workbookViewId="0">
      <selection activeCell="A3" sqref="A3"/>
    </sheetView>
  </sheetViews>
  <sheetFormatPr baseColWidth="10" defaultRowHeight="15" x14ac:dyDescent="0.25"/>
  <sheetData>
    <row r="1" spans="1:70" x14ac:dyDescent="0.25">
      <c r="A1" t="s">
        <v>88</v>
      </c>
    </row>
    <row r="2" spans="1:70" x14ac:dyDescent="0.25">
      <c r="A2" t="s">
        <v>100</v>
      </c>
    </row>
    <row r="4" spans="1:70" ht="21" x14ac:dyDescent="0.25">
      <c r="A4" s="14" t="s">
        <v>38</v>
      </c>
      <c r="B4" s="14"/>
      <c r="C4" s="14"/>
      <c r="D4" s="15"/>
      <c r="E4" s="16"/>
      <c r="F4" s="15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9"/>
      <c r="BO4" s="19"/>
      <c r="BP4" s="19"/>
      <c r="BQ4" s="19"/>
      <c r="BR4" s="19"/>
    </row>
    <row r="5" spans="1:70" ht="21" x14ac:dyDescent="0.25">
      <c r="A5" s="20"/>
      <c r="B5" s="21"/>
      <c r="C5" s="21"/>
      <c r="D5" s="22"/>
      <c r="E5" s="23"/>
      <c r="F5" s="22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4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5"/>
      <c r="BO5" s="25"/>
      <c r="BP5" s="25"/>
      <c r="BQ5" s="25"/>
      <c r="BR5" s="25"/>
    </row>
    <row r="6" spans="1:70" x14ac:dyDescent="0.25">
      <c r="A6" s="26" t="s">
        <v>39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  <c r="Q6" s="28" t="s">
        <v>40</v>
      </c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9"/>
      <c r="AG6" s="28" t="s">
        <v>41</v>
      </c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30"/>
      <c r="AW6" s="30"/>
      <c r="AX6" s="26" t="s">
        <v>42</v>
      </c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</row>
    <row r="7" spans="1:70" x14ac:dyDescent="0.25">
      <c r="A7" s="30" t="s">
        <v>43</v>
      </c>
      <c r="B7" s="30" t="s">
        <v>44</v>
      </c>
      <c r="C7" s="30" t="s">
        <v>45</v>
      </c>
      <c r="D7" s="30" t="s">
        <v>46</v>
      </c>
      <c r="E7" s="30" t="s">
        <v>47</v>
      </c>
      <c r="F7" s="30" t="s">
        <v>48</v>
      </c>
      <c r="G7" s="30" t="s">
        <v>32</v>
      </c>
      <c r="H7" s="30" t="s">
        <v>49</v>
      </c>
      <c r="I7" s="30" t="s">
        <v>0</v>
      </c>
      <c r="J7" s="30" t="s">
        <v>50</v>
      </c>
      <c r="K7" s="30" t="s">
        <v>51</v>
      </c>
      <c r="L7" s="30" t="s">
        <v>52</v>
      </c>
      <c r="M7" s="30"/>
      <c r="N7" s="30"/>
      <c r="O7" s="30"/>
      <c r="P7" s="27"/>
      <c r="Q7" s="31" t="s">
        <v>53</v>
      </c>
      <c r="R7" s="31" t="s">
        <v>54</v>
      </c>
      <c r="S7" s="31" t="s">
        <v>55</v>
      </c>
      <c r="T7" s="31" t="s">
        <v>56</v>
      </c>
      <c r="U7" s="31" t="s">
        <v>57</v>
      </c>
      <c r="V7" s="31" t="s">
        <v>58</v>
      </c>
      <c r="W7" s="31" t="s">
        <v>59</v>
      </c>
      <c r="X7" s="31" t="s">
        <v>60</v>
      </c>
      <c r="Y7" s="32" t="s">
        <v>61</v>
      </c>
      <c r="Z7" s="32" t="s">
        <v>62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29"/>
      <c r="AG7" s="31" t="s">
        <v>63</v>
      </c>
      <c r="AH7" s="31" t="s">
        <v>64</v>
      </c>
      <c r="AI7" s="31" t="s">
        <v>65</v>
      </c>
      <c r="AJ7" s="31" t="s">
        <v>66</v>
      </c>
      <c r="AK7" s="31">
        <v>0</v>
      </c>
      <c r="AL7" s="31">
        <v>0</v>
      </c>
      <c r="AM7" s="31">
        <v>0</v>
      </c>
      <c r="AN7" s="31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>
        <v>0</v>
      </c>
      <c r="AV7" s="30"/>
      <c r="AW7" s="30"/>
      <c r="AX7" s="30" t="s">
        <v>67</v>
      </c>
      <c r="AY7" s="30" t="s">
        <v>68</v>
      </c>
      <c r="AZ7" s="30" t="s">
        <v>69</v>
      </c>
      <c r="BA7" s="30" t="s">
        <v>70</v>
      </c>
      <c r="BB7" s="30" t="s">
        <v>71</v>
      </c>
      <c r="BC7" s="33" t="s">
        <v>72</v>
      </c>
      <c r="BD7" s="30" t="s">
        <v>73</v>
      </c>
      <c r="BE7" s="30" t="s">
        <v>74</v>
      </c>
      <c r="BF7" s="30" t="s">
        <v>74</v>
      </c>
      <c r="BG7" s="30" t="s">
        <v>74</v>
      </c>
      <c r="BH7" s="30" t="s">
        <v>75</v>
      </c>
      <c r="BI7" s="30" t="s">
        <v>76</v>
      </c>
      <c r="BJ7" s="30" t="s">
        <v>77</v>
      </c>
      <c r="BK7" s="30" t="s">
        <v>77</v>
      </c>
      <c r="BL7" s="30" t="s">
        <v>78</v>
      </c>
      <c r="BM7" s="30" t="s">
        <v>79</v>
      </c>
      <c r="BN7" s="30" t="s">
        <v>72</v>
      </c>
      <c r="BO7" s="30" t="s">
        <v>80</v>
      </c>
      <c r="BP7" s="30" t="s">
        <v>81</v>
      </c>
      <c r="BQ7" s="30" t="s">
        <v>82</v>
      </c>
      <c r="BR7" s="30" t="s">
        <v>62</v>
      </c>
    </row>
    <row r="8" spans="1:70" x14ac:dyDescent="0.25">
      <c r="A8" s="34" t="s">
        <v>31</v>
      </c>
      <c r="B8" s="34" t="s">
        <v>33</v>
      </c>
      <c r="C8" s="35">
        <v>64</v>
      </c>
      <c r="D8" s="36">
        <v>220</v>
      </c>
      <c r="E8" s="34" t="s">
        <v>83</v>
      </c>
      <c r="F8" s="34" t="s">
        <v>84</v>
      </c>
      <c r="G8" s="27" t="s">
        <v>32</v>
      </c>
      <c r="H8" s="27" t="s">
        <v>32</v>
      </c>
      <c r="I8" s="27" t="b">
        <v>1</v>
      </c>
      <c r="J8" s="27"/>
      <c r="K8" s="37">
        <v>1</v>
      </c>
      <c r="L8" s="37">
        <v>0</v>
      </c>
      <c r="M8" s="27"/>
      <c r="N8" s="27"/>
      <c r="O8" s="27"/>
      <c r="P8" s="38"/>
      <c r="Q8" s="39">
        <v>0</v>
      </c>
      <c r="R8" s="40">
        <v>0</v>
      </c>
      <c r="S8" s="40">
        <v>0</v>
      </c>
      <c r="T8" s="41">
        <v>17.739000000000001</v>
      </c>
      <c r="U8" s="41">
        <v>60</v>
      </c>
      <c r="V8" s="42">
        <v>0</v>
      </c>
      <c r="W8" s="41">
        <v>72</v>
      </c>
      <c r="X8" s="41">
        <v>162</v>
      </c>
      <c r="Y8" s="43">
        <v>1</v>
      </c>
      <c r="Z8" s="42">
        <v>1</v>
      </c>
      <c r="AA8" s="44"/>
      <c r="AB8" s="44"/>
      <c r="AC8" s="44"/>
      <c r="AD8" s="44"/>
      <c r="AE8" s="44"/>
      <c r="AF8" s="27"/>
      <c r="AG8" s="39">
        <v>0</v>
      </c>
      <c r="AH8" s="45">
        <v>0</v>
      </c>
      <c r="AI8" s="39">
        <v>0</v>
      </c>
      <c r="AJ8" s="39">
        <v>0</v>
      </c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27"/>
      <c r="AW8" s="46">
        <v>1</v>
      </c>
      <c r="AX8" s="27">
        <v>60</v>
      </c>
      <c r="AY8" s="27">
        <v>0</v>
      </c>
      <c r="AZ8" s="27">
        <v>1</v>
      </c>
      <c r="BA8" s="27">
        <v>6</v>
      </c>
      <c r="BB8" s="47">
        <v>17739</v>
      </c>
      <c r="BC8" s="48">
        <v>295.64999999999998</v>
      </c>
      <c r="BD8" s="27">
        <v>192</v>
      </c>
      <c r="BE8" s="27">
        <v>0</v>
      </c>
      <c r="BF8" s="27">
        <v>2</v>
      </c>
      <c r="BG8" s="27">
        <v>0</v>
      </c>
      <c r="BH8" s="27">
        <v>0</v>
      </c>
      <c r="BI8" s="27">
        <v>0</v>
      </c>
      <c r="BJ8" s="27">
        <v>0</v>
      </c>
      <c r="BK8" s="27">
        <v>2</v>
      </c>
      <c r="BL8" s="27">
        <v>3</v>
      </c>
      <c r="BM8" s="27">
        <v>6</v>
      </c>
      <c r="BN8" s="27">
        <v>60</v>
      </c>
      <c r="BO8" s="27">
        <v>0.1</v>
      </c>
      <c r="BP8" s="27"/>
      <c r="BQ8" s="27"/>
      <c r="BR8" s="27">
        <v>1</v>
      </c>
    </row>
    <row r="9" spans="1:70" x14ac:dyDescent="0.25">
      <c r="A9" s="34" t="s">
        <v>85</v>
      </c>
      <c r="B9" s="34" t="s">
        <v>86</v>
      </c>
      <c r="C9" s="35">
        <v>64</v>
      </c>
      <c r="D9" s="36">
        <v>220</v>
      </c>
      <c r="E9" s="34" t="s">
        <v>87</v>
      </c>
      <c r="F9" s="34" t="s">
        <v>84</v>
      </c>
      <c r="G9" s="27" t="s">
        <v>32</v>
      </c>
      <c r="H9" s="27" t="s">
        <v>32</v>
      </c>
      <c r="I9" s="27" t="b">
        <v>1</v>
      </c>
      <c r="J9" s="27"/>
      <c r="K9" s="37">
        <v>1</v>
      </c>
      <c r="L9" s="37">
        <v>0</v>
      </c>
      <c r="M9" s="27"/>
      <c r="N9" s="27"/>
      <c r="O9" s="27"/>
      <c r="P9" s="38"/>
      <c r="Q9" s="39">
        <v>0</v>
      </c>
      <c r="R9" s="40">
        <v>0</v>
      </c>
      <c r="S9" s="40">
        <v>0</v>
      </c>
      <c r="T9" s="41">
        <v>12.855</v>
      </c>
      <c r="U9" s="41">
        <v>25.83</v>
      </c>
      <c r="V9" s="42">
        <v>0</v>
      </c>
      <c r="W9" s="41">
        <v>62.400000000000006</v>
      </c>
      <c r="X9" s="41">
        <v>140.4</v>
      </c>
      <c r="Y9" s="43">
        <v>1</v>
      </c>
      <c r="Z9" s="42">
        <v>1</v>
      </c>
      <c r="AA9" s="44"/>
      <c r="AB9" s="44"/>
      <c r="AC9" s="44"/>
      <c r="AD9" s="44"/>
      <c r="AE9" s="44"/>
      <c r="AF9" s="27"/>
      <c r="AG9" s="39">
        <v>0</v>
      </c>
      <c r="AH9" s="45">
        <v>0</v>
      </c>
      <c r="AI9" s="39">
        <v>0</v>
      </c>
      <c r="AJ9" s="39">
        <v>0</v>
      </c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27"/>
      <c r="AW9" s="46">
        <v>2.0131629887727449</v>
      </c>
      <c r="AX9" s="27">
        <v>25.83</v>
      </c>
      <c r="AY9" s="27">
        <v>0</v>
      </c>
      <c r="AZ9" s="27">
        <v>2</v>
      </c>
      <c r="BA9" s="27">
        <v>6</v>
      </c>
      <c r="BB9" s="47">
        <v>12855</v>
      </c>
      <c r="BC9" s="48">
        <v>497.6771196283392</v>
      </c>
      <c r="BD9" s="27">
        <v>156</v>
      </c>
      <c r="BE9" s="27">
        <v>0</v>
      </c>
      <c r="BF9" s="27">
        <v>2</v>
      </c>
      <c r="BG9" s="27">
        <v>0</v>
      </c>
      <c r="BH9" s="27">
        <v>0</v>
      </c>
      <c r="BI9" s="27">
        <v>0</v>
      </c>
      <c r="BJ9" s="27">
        <v>0</v>
      </c>
      <c r="BK9" s="27">
        <v>2</v>
      </c>
      <c r="BL9" s="27">
        <v>2</v>
      </c>
      <c r="BM9" s="27">
        <v>6</v>
      </c>
      <c r="BN9" s="27">
        <v>52</v>
      </c>
      <c r="BO9" s="27">
        <v>0.23228803716608595</v>
      </c>
      <c r="BP9" s="27"/>
      <c r="BQ9" s="27"/>
      <c r="BR9" s="27">
        <v>2</v>
      </c>
    </row>
  </sheetData>
  <mergeCells count="1">
    <mergeCell ref="A4:C4"/>
  </mergeCells>
  <dataValidations disablePrompts="1" count="1">
    <dataValidation type="list" allowBlank="1" showInputMessage="1" showErrorMessage="1" sqref="E8:F9" xr:uid="{328A67D6-F50B-4866-9435-3ED16EE84FF5}">
      <formula1>SET_TTl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E8204-663C-446A-85FC-037115220567}">
  <dimension ref="A1:AN7"/>
  <sheetViews>
    <sheetView workbookViewId="0">
      <selection activeCell="A6" sqref="A6"/>
    </sheetView>
  </sheetViews>
  <sheetFormatPr baseColWidth="10" defaultRowHeight="15" x14ac:dyDescent="0.25"/>
  <sheetData>
    <row r="1" spans="1:40" x14ac:dyDescent="0.25">
      <c r="A1" t="s">
        <v>101</v>
      </c>
    </row>
    <row r="2" spans="1:40" x14ac:dyDescent="0.25">
      <c r="A2" t="s">
        <v>102</v>
      </c>
    </row>
    <row r="4" spans="1:40" ht="90" x14ac:dyDescent="0.25">
      <c r="A4" s="1"/>
      <c r="B4" s="1"/>
      <c r="C4" s="1"/>
      <c r="D4" s="1"/>
      <c r="E4" s="1"/>
      <c r="F4" s="2"/>
      <c r="G4" s="2"/>
      <c r="H4" s="49" t="s">
        <v>89</v>
      </c>
      <c r="I4" s="49" t="s">
        <v>1</v>
      </c>
      <c r="J4" s="49" t="s">
        <v>2</v>
      </c>
      <c r="K4" s="49" t="s">
        <v>3</v>
      </c>
      <c r="L4" s="49" t="s">
        <v>4</v>
      </c>
      <c r="M4" s="49" t="s">
        <v>5</v>
      </c>
      <c r="N4" s="49" t="s">
        <v>6</v>
      </c>
      <c r="O4" s="49" t="s">
        <v>7</v>
      </c>
      <c r="P4" s="49" t="s">
        <v>8</v>
      </c>
      <c r="Q4" s="49" t="s">
        <v>9</v>
      </c>
      <c r="R4" s="49" t="s">
        <v>10</v>
      </c>
      <c r="S4" s="50" t="s">
        <v>11</v>
      </c>
      <c r="T4" s="50" t="s">
        <v>12</v>
      </c>
      <c r="U4" s="49" t="s">
        <v>13</v>
      </c>
      <c r="V4" s="49" t="s">
        <v>14</v>
      </c>
      <c r="W4" s="49" t="s">
        <v>15</v>
      </c>
      <c r="X4" s="49" t="s">
        <v>16</v>
      </c>
      <c r="Y4" s="49" t="s">
        <v>17</v>
      </c>
      <c r="Z4" s="49" t="s">
        <v>18</v>
      </c>
      <c r="AA4" s="49" t="s">
        <v>19</v>
      </c>
      <c r="AB4" s="49" t="s">
        <v>90</v>
      </c>
      <c r="AC4" s="49" t="s">
        <v>20</v>
      </c>
      <c r="AD4" s="49" t="s">
        <v>21</v>
      </c>
      <c r="AE4" s="49" t="s">
        <v>90</v>
      </c>
      <c r="AF4" s="49" t="s">
        <v>22</v>
      </c>
      <c r="AG4" s="49" t="s">
        <v>23</v>
      </c>
      <c r="AH4" s="49" t="s">
        <v>24</v>
      </c>
      <c r="AI4" s="49" t="s">
        <v>91</v>
      </c>
      <c r="AJ4" s="49" t="s">
        <v>26</v>
      </c>
      <c r="AK4" s="3" t="s">
        <v>27</v>
      </c>
      <c r="AL4" s="3" t="s">
        <v>28</v>
      </c>
      <c r="AM4" s="3" t="s">
        <v>29</v>
      </c>
      <c r="AN4" s="3" t="s">
        <v>30</v>
      </c>
    </row>
    <row r="5" spans="1:40" x14ac:dyDescent="0.25">
      <c r="A5" s="5">
        <v>226</v>
      </c>
      <c r="B5" s="5">
        <v>7</v>
      </c>
      <c r="C5" s="5">
        <v>4</v>
      </c>
      <c r="D5" s="5"/>
      <c r="E5" s="5">
        <v>5</v>
      </c>
      <c r="F5" s="51"/>
      <c r="G5" s="51"/>
      <c r="H5" s="52" t="s">
        <v>92</v>
      </c>
      <c r="I5" s="52" t="s">
        <v>92</v>
      </c>
      <c r="J5" s="52" t="s">
        <v>32</v>
      </c>
      <c r="K5" s="52" t="s">
        <v>83</v>
      </c>
      <c r="L5" s="52" t="s">
        <v>93</v>
      </c>
      <c r="M5" s="53">
        <v>0</v>
      </c>
      <c r="N5" s="53">
        <v>0</v>
      </c>
      <c r="O5" s="53">
        <v>0</v>
      </c>
      <c r="P5" s="53">
        <v>0</v>
      </c>
      <c r="Q5" s="53">
        <v>0</v>
      </c>
      <c r="R5" s="53">
        <v>0</v>
      </c>
      <c r="S5" s="54">
        <v>0</v>
      </c>
      <c r="T5" s="55">
        <v>0</v>
      </c>
      <c r="U5" s="7">
        <v>11</v>
      </c>
      <c r="V5" s="56">
        <v>11</v>
      </c>
      <c r="W5" s="9" t="s">
        <v>35</v>
      </c>
      <c r="X5" s="57">
        <v>2</v>
      </c>
      <c r="Y5" s="57">
        <v>0</v>
      </c>
      <c r="Z5" s="57">
        <v>2</v>
      </c>
      <c r="AA5" s="54">
        <v>1.6097560975609757</v>
      </c>
      <c r="AB5" s="53"/>
      <c r="AC5" s="7">
        <v>0</v>
      </c>
      <c r="AD5" s="8">
        <v>0</v>
      </c>
      <c r="AF5" s="9">
        <v>972.70182712757162</v>
      </c>
      <c r="AG5" s="9">
        <v>0</v>
      </c>
      <c r="AH5" s="10">
        <v>788.46468950679957</v>
      </c>
      <c r="AI5" s="9">
        <v>638.27009922608045</v>
      </c>
      <c r="AJ5" s="56">
        <v>2399.4366158604516</v>
      </c>
      <c r="AK5">
        <v>1</v>
      </c>
      <c r="AL5" s="9">
        <v>426.11647652866077</v>
      </c>
      <c r="AM5" s="9">
        <v>538.17135162963837</v>
      </c>
      <c r="AN5" s="9">
        <v>8.4139989692722814</v>
      </c>
    </row>
    <row r="6" spans="1:40" x14ac:dyDescent="0.25">
      <c r="A6" s="5">
        <v>226</v>
      </c>
      <c r="B6" s="5">
        <v>7</v>
      </c>
      <c r="C6" s="5">
        <v>17</v>
      </c>
      <c r="D6" s="5"/>
      <c r="E6" s="5">
        <v>5</v>
      </c>
      <c r="F6" s="51"/>
      <c r="G6" s="51"/>
      <c r="H6" s="52" t="s">
        <v>94</v>
      </c>
      <c r="I6" s="52" t="s">
        <v>94</v>
      </c>
      <c r="J6" s="52" t="s">
        <v>95</v>
      </c>
      <c r="K6" s="52" t="s">
        <v>96</v>
      </c>
      <c r="L6" s="52" t="s">
        <v>93</v>
      </c>
      <c r="M6" s="53">
        <v>0</v>
      </c>
      <c r="N6" s="53">
        <v>0</v>
      </c>
      <c r="O6" s="53">
        <v>0</v>
      </c>
      <c r="P6" s="53">
        <v>0</v>
      </c>
      <c r="Q6" s="53">
        <v>0</v>
      </c>
      <c r="R6" s="53">
        <v>0</v>
      </c>
      <c r="S6" s="54">
        <v>0</v>
      </c>
      <c r="T6" s="55">
        <v>0</v>
      </c>
      <c r="U6" s="7">
        <v>29.999999999999996</v>
      </c>
      <c r="V6" s="56">
        <v>29.999999999999996</v>
      </c>
      <c r="W6" s="9" t="s">
        <v>35</v>
      </c>
      <c r="X6" s="57">
        <v>8</v>
      </c>
      <c r="Y6" s="57">
        <v>0</v>
      </c>
      <c r="Z6" s="57">
        <v>8</v>
      </c>
      <c r="AA6" s="54">
        <v>6.3157894736842097</v>
      </c>
      <c r="AB6" s="53"/>
      <c r="AC6" s="7">
        <v>0</v>
      </c>
      <c r="AD6" s="8">
        <v>0</v>
      </c>
      <c r="AF6" s="9">
        <v>2652.8231648933765</v>
      </c>
      <c r="AG6" s="9">
        <v>0</v>
      </c>
      <c r="AH6" s="10">
        <v>2150.3582441094532</v>
      </c>
      <c r="AI6" s="9">
        <v>2504.2176141884493</v>
      </c>
      <c r="AJ6" s="56">
        <v>7307.3990231912785</v>
      </c>
      <c r="AK6">
        <v>1</v>
      </c>
      <c r="AL6" s="9">
        <v>1162.1358450781656</v>
      </c>
      <c r="AM6" s="9">
        <v>1467.7400498990137</v>
      </c>
      <c r="AN6" s="9">
        <v>22.947269916197129</v>
      </c>
    </row>
    <row r="7" spans="1:40" x14ac:dyDescent="0.25">
      <c r="A7" s="5">
        <v>226</v>
      </c>
      <c r="B7" s="5">
        <v>7</v>
      </c>
      <c r="C7" s="5">
        <v>51</v>
      </c>
      <c r="D7" s="5"/>
      <c r="E7" s="5">
        <v>5</v>
      </c>
      <c r="F7" s="51"/>
      <c r="G7" s="51"/>
      <c r="H7" s="52" t="s">
        <v>97</v>
      </c>
      <c r="I7" s="52" t="s">
        <v>97</v>
      </c>
      <c r="J7" s="52" t="s">
        <v>95</v>
      </c>
      <c r="K7" s="52" t="s">
        <v>98</v>
      </c>
      <c r="L7" s="52" t="s">
        <v>93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0</v>
      </c>
      <c r="S7" s="54">
        <v>0</v>
      </c>
      <c r="T7" s="55">
        <v>0</v>
      </c>
      <c r="U7" s="7">
        <v>20.666666666666664</v>
      </c>
      <c r="V7" s="56">
        <v>20.666666666666664</v>
      </c>
      <c r="W7" s="9" t="s">
        <v>35</v>
      </c>
      <c r="X7" s="57">
        <v>4</v>
      </c>
      <c r="Y7" s="57">
        <v>0</v>
      </c>
      <c r="Z7" s="57">
        <v>4</v>
      </c>
      <c r="AA7" s="54">
        <v>3.3513513513513513</v>
      </c>
      <c r="AB7" s="53"/>
      <c r="AC7" s="7">
        <v>0</v>
      </c>
      <c r="AD7" s="8">
        <v>0</v>
      </c>
      <c r="AF7" s="9">
        <v>1827.5004024821039</v>
      </c>
      <c r="AG7" s="9">
        <v>0</v>
      </c>
      <c r="AH7" s="10">
        <v>1576.9293790135991</v>
      </c>
      <c r="AI7" s="9">
        <v>1328.8145718531503</v>
      </c>
      <c r="AJ7" s="56">
        <v>4733.2443533488531</v>
      </c>
      <c r="AK7">
        <v>1</v>
      </c>
      <c r="AL7" s="9">
        <v>800.58247105384748</v>
      </c>
      <c r="AM7" s="9">
        <v>1011.1098121526538</v>
      </c>
      <c r="AN7" s="9">
        <v>15.808119275602467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Of5-Tramos de Linea</vt:lpstr>
      <vt:lpstr>ModeloV4-Salida</vt:lpstr>
      <vt:lpstr>ModeloV4-TareasLineas</vt:lpstr>
      <vt:lpstr>ModeloV4_SE-Salida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Traub</dc:creator>
  <cp:lastModifiedBy>Fernando Traub</cp:lastModifiedBy>
  <dcterms:created xsi:type="dcterms:W3CDTF">2020-05-14T13:03:53Z</dcterms:created>
  <dcterms:modified xsi:type="dcterms:W3CDTF">2020-05-14T13:22:06Z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d5d76920-e33d-46e8-9c53-943552c5ac57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